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Лист1!$A$1:$I$49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" i="1" l="1"/>
  <c r="H41" i="1"/>
  <c r="H42" i="1" s="1"/>
  <c r="I13" i="1" l="1"/>
  <c r="I46" i="1"/>
</calcChain>
</file>

<file path=xl/sharedStrings.xml><?xml version="1.0" encoding="utf-8"?>
<sst xmlns="http://schemas.openxmlformats.org/spreadsheetml/2006/main" count="61" uniqueCount="60">
  <si>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</si>
  <si>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</si>
  <si>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</si>
  <si>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</si>
  <si>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</si>
  <si>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</si>
  <si>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</si>
  <si>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</si>
  <si>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</si>
  <si>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</si>
  <si>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</si>
  <si>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</si>
  <si>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</si>
  <si>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</si>
  <si>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</si>
  <si>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</si>
  <si>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</si>
  <si>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</si>
  <si>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</si>
  <si>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</si>
  <si>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</si>
  <si>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</si>
  <si>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</si>
  <si>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</si>
  <si>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</si>
  <si>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</si>
  <si>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</si>
  <si>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</si>
  <si>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</si>
  <si>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</si>
  <si>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</si>
  <si>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</si>
  <si>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</si>
  <si>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</si>
  <si>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</si>
  <si>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</si>
  <si>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</si>
  <si>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и текущий ремонт общего имущества (начислено населению)</t>
  </si>
  <si>
    <t>Содержание ОДПУ (начислено населению)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</si>
  <si>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</si>
  <si>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</si>
  <si>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Зари  дом 79</t>
  </si>
  <si>
    <t>Директор ООО  "Управление МКД" _______________ Ширинкина Н.Р.</t>
  </si>
  <si>
    <t>Управляющая организация: ООО "Управление МКД"</t>
  </si>
  <si>
    <t>Уборка МОП</t>
  </si>
  <si>
    <t>Оплата уборка МОП</t>
  </si>
  <si>
    <t>Покос травы</t>
  </si>
  <si>
    <t>Услуги спецтехники трактор 3 часа</t>
  </si>
  <si>
    <t>Начислено за период с 01.01.2025 по 31.12.2025</t>
  </si>
  <si>
    <t>Остаток на 01.01.2025</t>
  </si>
  <si>
    <t>Частичная замена покрытия из поликарбоната на стоянке ТБО</t>
  </si>
  <si>
    <t>Герметизация стыков подъездного козырька в п.2 и п.3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</si>
  <si>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</si>
  <si>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</si>
  <si>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</si>
  <si>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</si>
  <si>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Поверка ОДПУ</t>
  </si>
  <si>
    <t>Прочистка вентканалов кв. 7,14,15,30</t>
  </si>
  <si>
    <t>Доводчик на домофонную дверь 2 подъезд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</si>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</sst>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0.00;[Red]\-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177"/>
    </font>
    <font>
      <b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3" fillId="0" borderId="0" xfId="0" applyFont="1"/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2" borderId="0" xfId="0" applyFill="1"/>
    <xf numFmtId="0" fontId="3" fillId="2" borderId="0" xfId="0" applyFont="1" applyFill="1"/>
    <xf numFmtId="4" fontId="6" fillId="2" borderId="1" xfId="2" applyNumberFormat="1" applyFont="1" applyFill="1" applyBorder="1" applyAlignment="1">
      <alignment horizontal="right"/>
    </xf>
    <xf numFmtId="0" fontId="3" fillId="2" borderId="1" xfId="0" applyFont="1" applyFill="1" applyBorder="1"/>
    <xf numFmtId="4" fontId="4" fillId="2" borderId="1" xfId="0" applyNumberFormat="1" applyFont="1" applyFill="1" applyBorder="1" applyAlignment="1">
      <alignment horizontal="right"/>
    </xf>
    <xf numFmtId="166" fontId="5" fillId="2" borderId="1" xfId="1" applyNumberFormat="1" applyFont="1" applyFill="1" applyBorder="1" applyAlignment="1">
      <alignment horizontal="right" vertical="top" wrapText="1"/>
    </xf>
    <xf numFmtId="167" fontId="7" fillId="2" borderId="1" xfId="3" applyNumberFormat="1" applyFont="1" applyFill="1" applyBorder="1" applyAlignment="1">
      <alignment horizontal="righ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Alignment="1"/>
    <xf numFmtId="0" fontId="8" fillId="2" borderId="1" xfId="3" applyFont="1" applyFill="1" applyBorder="1" applyAlignment="1">
      <alignment horizontal="left"/>
    </xf>
    <xf numFmtId="0" fontId="9" fillId="2" borderId="1" xfId="4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5" xfId="1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5" fillId="2" borderId="0" xfId="1" applyNumberFormat="1" applyFont="1" applyFill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167" fontId="14" fillId="2" borderId="3" xfId="0" applyNumberFormat="1" applyFont="1" applyFill="1" applyBorder="1" applyAlignment="1">
      <alignment horizontal="center"/>
    </xf>
    <xf numFmtId="167" fontId="14" fillId="2" borderId="5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left"/>
    </xf>
    <xf numFmtId="0" fontId="9" fillId="2" borderId="1" xfId="3" applyNumberFormat="1" applyFont="1" applyFill="1" applyBorder="1" applyAlignment="1">
      <alignment horizontal="left" vertical="top" wrapText="1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/>
    <xf numFmtId="167" fontId="7" fillId="2" borderId="1" xfId="1" applyNumberFormat="1" applyFont="1" applyFill="1" applyBorder="1" applyAlignment="1">
      <alignment horizontal="right" vertical="top" wrapText="1"/>
    </xf>
    <xf numFmtId="168" fontId="12" fillId="2" borderId="1" xfId="3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/>
    </xf>
    <xf numFmtId="0" fontId="13" fillId="2" borderId="3" xfId="1" applyFont="1" applyFill="1" applyBorder="1" applyAlignment="1">
      <alignment horizontal="left"/>
    </xf>
    <xf numFmtId="0" fontId="13" fillId="2" borderId="4" xfId="1" applyFont="1" applyFill="1" applyBorder="1" applyAlignment="1">
      <alignment horizontal="left"/>
    </xf>
    <xf numFmtId="0" fontId="13" fillId="2" borderId="5" xfId="1" applyFont="1" applyFill="1" applyBorder="1" applyAlignment="1">
      <alignment horizontal="left"/>
    </xf>
    <xf numFmtId="167" fontId="5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O20" sqref="O20"/>
    </sheetView>
  </sheetViews>
  <sheetFormatPr defaultRowHeight="15" x14ac:dyDescent="0.25"/>
  <cols>
    <col min="6" max="6" width="11.28515625" customWidth="1"/>
    <col min="7" max="7" width="13.140625" customWidth="1"/>
    <col min="8" max="8" width="16" customWidth="1"/>
    <col min="9" max="9" width="15" customWidth="1"/>
    <col min="10" max="10" width="9.140625" hidden="1" customWidth="1"/>
  </cols>
  <sheetData>
    <row r="1" spans="1:10" x14ac:dyDescent="0.25">
      <c r="A1" s="36" t="s">
        <v>43</v>
      </c>
      <c r="B1" s="36"/>
      <c r="C1" s="36"/>
      <c r="D1" s="36"/>
      <c r="E1" s="36"/>
      <c r="F1" s="36"/>
      <c r="G1" s="36"/>
      <c r="H1" s="36"/>
      <c r="I1" s="36"/>
      <c r="J1" s="1"/>
    </row>
    <row r="2" spans="1:10" x14ac:dyDescent="0.25">
      <c r="A2" s="36" t="s">
        <v>41</v>
      </c>
      <c r="B2" s="36"/>
      <c r="C2" s="36"/>
      <c r="D2" s="36"/>
      <c r="E2" s="36"/>
      <c r="F2" s="36"/>
      <c r="G2" s="36"/>
      <c r="H2" s="36"/>
      <c r="I2" s="36"/>
      <c r="J2" s="1"/>
    </row>
    <row r="3" spans="1:10" x14ac:dyDescent="0.25">
      <c r="A3" s="34" t="s">
        <v>0</v>
      </c>
      <c r="B3" s="34"/>
      <c r="C3" s="34"/>
      <c r="D3" s="2">
        <v>1976</v>
      </c>
      <c r="E3" s="3"/>
      <c r="F3" s="34" t="s">
        <v>1</v>
      </c>
      <c r="G3" s="34"/>
      <c r="H3" s="35" t="s">
        <v>36</v>
      </c>
      <c r="I3" s="35"/>
      <c r="J3" s="1"/>
    </row>
    <row r="4" spans="1:10" x14ac:dyDescent="0.25">
      <c r="A4" s="34"/>
      <c r="B4" s="34"/>
      <c r="C4" s="34"/>
      <c r="D4" s="4"/>
      <c r="E4" s="3"/>
      <c r="F4" s="34" t="s">
        <v>2</v>
      </c>
      <c r="G4" s="34"/>
      <c r="H4" s="35" t="s">
        <v>35</v>
      </c>
      <c r="I4" s="35"/>
      <c r="J4" s="1"/>
    </row>
    <row r="5" spans="1:10" x14ac:dyDescent="0.25">
      <c r="A5" s="34" t="s">
        <v>3</v>
      </c>
      <c r="B5" s="34"/>
      <c r="C5" s="34"/>
      <c r="D5" s="4">
        <v>5</v>
      </c>
      <c r="E5" s="3"/>
      <c r="F5" s="34" t="s">
        <v>6</v>
      </c>
      <c r="G5" s="34"/>
      <c r="H5" s="34"/>
      <c r="I5" s="5">
        <v>288</v>
      </c>
      <c r="J5" s="1"/>
    </row>
    <row r="6" spans="1:10" x14ac:dyDescent="0.25">
      <c r="A6" s="34" t="s">
        <v>4</v>
      </c>
      <c r="B6" s="34"/>
      <c r="C6" s="34"/>
      <c r="D6" s="4">
        <v>4</v>
      </c>
      <c r="E6" s="3"/>
      <c r="F6" s="34" t="s">
        <v>8</v>
      </c>
      <c r="G6" s="34"/>
      <c r="H6" s="34"/>
      <c r="I6" s="5">
        <v>662.1</v>
      </c>
      <c r="J6" s="1"/>
    </row>
    <row r="7" spans="1:10" x14ac:dyDescent="0.25">
      <c r="A7" s="34" t="s">
        <v>5</v>
      </c>
      <c r="B7" s="34"/>
      <c r="C7" s="34"/>
      <c r="D7" s="4">
        <v>60</v>
      </c>
      <c r="E7" s="3"/>
      <c r="F7" s="34" t="s">
        <v>23</v>
      </c>
      <c r="G7" s="34"/>
      <c r="H7" s="34"/>
      <c r="I7" s="5"/>
      <c r="J7" s="1"/>
    </row>
    <row r="8" spans="1:10" x14ac:dyDescent="0.25">
      <c r="A8" s="34" t="s">
        <v>7</v>
      </c>
      <c r="B8" s="34"/>
      <c r="C8" s="34"/>
      <c r="D8" s="6">
        <v>2887.4</v>
      </c>
      <c r="E8" s="3"/>
      <c r="F8" s="7" t="s">
        <v>10</v>
      </c>
      <c r="G8" s="8" t="s">
        <v>11</v>
      </c>
      <c r="H8" s="9" t="s">
        <v>39</v>
      </c>
      <c r="I8" s="5"/>
      <c r="J8" s="1"/>
    </row>
    <row r="9" spans="1:10" x14ac:dyDescent="0.25">
      <c r="A9" s="34" t="s">
        <v>9</v>
      </c>
      <c r="B9" s="34"/>
      <c r="C9" s="34"/>
      <c r="D9" s="6">
        <v>2599.4</v>
      </c>
      <c r="E9" s="3"/>
      <c r="F9" s="7" t="s">
        <v>40</v>
      </c>
      <c r="G9" s="8"/>
      <c r="H9" s="1"/>
      <c r="I9" s="1"/>
      <c r="J9" s="1"/>
    </row>
    <row r="10" spans="1:10" ht="15.75" customHeight="1" x14ac:dyDescent="0.25">
      <c r="A10" s="34" t="s">
        <v>12</v>
      </c>
      <c r="B10" s="34"/>
      <c r="C10" s="34"/>
      <c r="D10" s="10"/>
      <c r="E10" s="11"/>
      <c r="F10" s="12" t="s">
        <v>34</v>
      </c>
      <c r="G10" s="11"/>
      <c r="H10" s="11"/>
      <c r="I10" s="11"/>
      <c r="J10" s="1"/>
    </row>
    <row r="11" spans="1:10" s="13" customFormat="1" x14ac:dyDescent="0.25">
      <c r="A11" s="33" t="s">
        <v>48</v>
      </c>
      <c r="B11" s="33"/>
      <c r="C11" s="33"/>
      <c r="D11" s="33"/>
      <c r="E11" s="33"/>
      <c r="F11" s="33"/>
      <c r="G11" s="33"/>
      <c r="H11" s="33"/>
      <c r="I11" s="33"/>
      <c r="J11" s="14"/>
    </row>
    <row r="12" spans="1:10" s="13" customFormat="1" x14ac:dyDescent="0.25">
      <c r="A12" s="42" t="s">
        <v>13</v>
      </c>
      <c r="B12" s="42"/>
      <c r="C12" s="42"/>
      <c r="D12" s="42"/>
      <c r="E12" s="42"/>
      <c r="F12" s="42"/>
      <c r="G12" s="42"/>
      <c r="H12" s="42"/>
      <c r="I12" s="43" t="s">
        <v>14</v>
      </c>
      <c r="J12" s="14"/>
    </row>
    <row r="13" spans="1:10" s="13" customFormat="1" x14ac:dyDescent="0.25">
      <c r="A13" s="44" t="s">
        <v>15</v>
      </c>
      <c r="B13" s="44"/>
      <c r="C13" s="44"/>
      <c r="D13" s="44"/>
      <c r="E13" s="44"/>
      <c r="F13" s="44"/>
      <c r="G13" s="44"/>
      <c r="H13" s="44"/>
      <c r="I13" s="45">
        <f>I14+I15+I16</f>
        <v>537295</v>
      </c>
      <c r="J13" s="14"/>
    </row>
    <row r="14" spans="1:10" s="13" customFormat="1" x14ac:dyDescent="0.25">
      <c r="A14" s="46" t="s">
        <v>37</v>
      </c>
      <c r="B14" s="47"/>
      <c r="C14" s="47"/>
      <c r="D14" s="47"/>
      <c r="E14" s="47"/>
      <c r="F14" s="47"/>
      <c r="G14" s="47"/>
      <c r="H14" s="48"/>
      <c r="I14" s="15">
        <v>489123</v>
      </c>
      <c r="J14" s="14"/>
    </row>
    <row r="15" spans="1:10" s="13" customFormat="1" x14ac:dyDescent="0.25">
      <c r="A15" s="49" t="s">
        <v>38</v>
      </c>
      <c r="B15" s="50"/>
      <c r="C15" s="50"/>
      <c r="D15" s="50"/>
      <c r="E15" s="50"/>
      <c r="F15" s="50"/>
      <c r="G15" s="50"/>
      <c r="H15" s="51"/>
      <c r="I15" s="15">
        <v>16222</v>
      </c>
      <c r="J15" s="14"/>
    </row>
    <row r="16" spans="1:10" s="13" customFormat="1" x14ac:dyDescent="0.25">
      <c r="A16" s="49" t="s">
        <v>44</v>
      </c>
      <c r="B16" s="50"/>
      <c r="C16" s="50"/>
      <c r="D16" s="50"/>
      <c r="E16" s="50"/>
      <c r="F16" s="50"/>
      <c r="G16" s="50"/>
      <c r="H16" s="51"/>
      <c r="I16" s="15">
        <v>31950</v>
      </c>
      <c r="J16" s="14"/>
    </row>
    <row r="17" spans="1:10" s="13" customFormat="1" x14ac:dyDescent="0.25">
      <c r="A17" s="52" t="s">
        <v>16</v>
      </c>
      <c r="B17" s="52"/>
      <c r="C17" s="52"/>
      <c r="D17" s="52"/>
      <c r="E17" s="52"/>
      <c r="F17" s="52"/>
      <c r="G17" s="52"/>
      <c r="H17" s="52"/>
      <c r="I17" s="52"/>
      <c r="J17" s="14"/>
    </row>
    <row r="18" spans="1:10" s="13" customFormat="1" x14ac:dyDescent="0.25">
      <c r="A18" s="53" t="s">
        <v>17</v>
      </c>
      <c r="B18" s="54" t="s">
        <v>18</v>
      </c>
      <c r="C18" s="54"/>
      <c r="D18" s="54"/>
      <c r="E18" s="54"/>
      <c r="F18" s="54"/>
      <c r="G18" s="54"/>
      <c r="H18" s="53" t="s">
        <v>19</v>
      </c>
      <c r="I18" s="53" t="s">
        <v>20</v>
      </c>
      <c r="J18" s="14"/>
    </row>
    <row r="19" spans="1:10" s="13" customFormat="1" ht="15.75" x14ac:dyDescent="0.25">
      <c r="A19" s="55" t="s">
        <v>49</v>
      </c>
      <c r="B19" s="55"/>
      <c r="C19" s="55"/>
      <c r="D19" s="55"/>
      <c r="E19" s="55"/>
      <c r="F19" s="55"/>
      <c r="G19" s="55"/>
      <c r="H19" s="37">
        <v>-305898</v>
      </c>
      <c r="I19" s="38"/>
      <c r="J19" s="14"/>
    </row>
    <row r="20" spans="1:10" s="13" customFormat="1" x14ac:dyDescent="0.25">
      <c r="A20" s="56" t="s">
        <v>24</v>
      </c>
      <c r="B20" s="56"/>
      <c r="C20" s="56"/>
      <c r="D20" s="56"/>
      <c r="E20" s="56"/>
      <c r="F20" s="56"/>
      <c r="G20" s="56"/>
      <c r="H20" s="19">
        <v>505312</v>
      </c>
      <c r="I20" s="16"/>
      <c r="J20" s="14"/>
    </row>
    <row r="21" spans="1:10" s="13" customFormat="1" x14ac:dyDescent="0.25">
      <c r="A21" s="57" t="s">
        <v>45</v>
      </c>
      <c r="B21" s="58"/>
      <c r="C21" s="58"/>
      <c r="D21" s="58"/>
      <c r="E21" s="58"/>
      <c r="F21" s="58"/>
      <c r="G21" s="59"/>
      <c r="H21" s="19">
        <v>30791</v>
      </c>
      <c r="I21" s="16"/>
      <c r="J21" s="14"/>
    </row>
    <row r="22" spans="1:10" s="13" customFormat="1" x14ac:dyDescent="0.25">
      <c r="A22" s="25" t="s">
        <v>25</v>
      </c>
      <c r="B22" s="25"/>
      <c r="C22" s="25"/>
      <c r="D22" s="25"/>
      <c r="E22" s="25"/>
      <c r="F22" s="25"/>
      <c r="G22" s="25"/>
      <c r="H22" s="16"/>
      <c r="I22" s="16"/>
      <c r="J22" s="14"/>
    </row>
    <row r="23" spans="1:10" s="13" customFormat="1" x14ac:dyDescent="0.25">
      <c r="A23" s="26" t="s">
        <v>26</v>
      </c>
      <c r="B23" s="27"/>
      <c r="C23" s="27"/>
      <c r="D23" s="27"/>
      <c r="E23" s="27"/>
      <c r="F23" s="27"/>
      <c r="G23" s="28"/>
      <c r="H23" s="16"/>
      <c r="I23" s="15">
        <v>104960</v>
      </c>
      <c r="J23" s="14"/>
    </row>
    <row r="24" spans="1:10" s="13" customFormat="1" x14ac:dyDescent="0.25">
      <c r="A24" s="29" t="s">
        <v>27</v>
      </c>
      <c r="B24" s="30"/>
      <c r="C24" s="30"/>
      <c r="D24" s="30"/>
      <c r="E24" s="30"/>
      <c r="F24" s="30"/>
      <c r="G24" s="31"/>
      <c r="H24" s="16"/>
      <c r="I24" s="15">
        <v>105620</v>
      </c>
      <c r="J24" s="14"/>
    </row>
    <row r="25" spans="1:10" s="13" customFormat="1" x14ac:dyDescent="0.25">
      <c r="A25" s="56" t="s">
        <v>28</v>
      </c>
      <c r="B25" s="56"/>
      <c r="C25" s="56"/>
      <c r="D25" s="56"/>
      <c r="E25" s="56"/>
      <c r="F25" s="56"/>
      <c r="G25" s="56"/>
      <c r="H25" s="16"/>
      <c r="I25" s="15">
        <v>20200</v>
      </c>
      <c r="J25" s="14"/>
    </row>
    <row r="26" spans="1:10" s="13" customFormat="1" x14ac:dyDescent="0.25">
      <c r="A26" s="32" t="s">
        <v>29</v>
      </c>
      <c r="B26" s="32"/>
      <c r="C26" s="32"/>
      <c r="D26" s="32"/>
      <c r="E26" s="32"/>
      <c r="F26" s="32"/>
      <c r="G26" s="32"/>
      <c r="H26" s="16"/>
      <c r="I26" s="15">
        <v>48002</v>
      </c>
      <c r="J26" s="14"/>
    </row>
    <row r="27" spans="1:10" s="13" customFormat="1" x14ac:dyDescent="0.25">
      <c r="A27" s="32" t="s">
        <v>30</v>
      </c>
      <c r="B27" s="32"/>
      <c r="C27" s="32"/>
      <c r="D27" s="32"/>
      <c r="E27" s="32"/>
      <c r="F27" s="32"/>
      <c r="G27" s="32"/>
      <c r="H27" s="16"/>
      <c r="I27" s="15">
        <v>24954</v>
      </c>
      <c r="J27" s="14"/>
    </row>
    <row r="28" spans="1:10" s="13" customFormat="1" x14ac:dyDescent="0.25">
      <c r="A28" s="32" t="s">
        <v>31</v>
      </c>
      <c r="B28" s="32"/>
      <c r="C28" s="32"/>
      <c r="D28" s="32"/>
      <c r="E28" s="32"/>
      <c r="F28" s="32"/>
      <c r="G28" s="32"/>
      <c r="H28" s="16"/>
      <c r="I28" s="15">
        <v>4406</v>
      </c>
      <c r="J28" s="14"/>
    </row>
    <row r="29" spans="1:10" s="13" customFormat="1" x14ac:dyDescent="0.25">
      <c r="A29" s="29" t="s">
        <v>33</v>
      </c>
      <c r="B29" s="30"/>
      <c r="C29" s="30"/>
      <c r="D29" s="30"/>
      <c r="E29" s="30"/>
      <c r="F29" s="30"/>
      <c r="G29" s="31"/>
      <c r="H29" s="16"/>
      <c r="I29" s="15">
        <v>49646</v>
      </c>
      <c r="J29" s="14"/>
    </row>
    <row r="30" spans="1:10" s="13" customFormat="1" x14ac:dyDescent="0.25">
      <c r="A30" s="32" t="s">
        <v>32</v>
      </c>
      <c r="B30" s="32"/>
      <c r="C30" s="32"/>
      <c r="D30" s="32"/>
      <c r="E30" s="32"/>
      <c r="F30" s="32"/>
      <c r="G30" s="32"/>
      <c r="H30" s="16"/>
      <c r="I30" s="15">
        <v>15929</v>
      </c>
      <c r="J30" s="14"/>
    </row>
    <row r="31" spans="1:10" s="13" customFormat="1" x14ac:dyDescent="0.25">
      <c r="A31" s="32" t="s">
        <v>44</v>
      </c>
      <c r="B31" s="32"/>
      <c r="C31" s="32"/>
      <c r="D31" s="32"/>
      <c r="E31" s="32"/>
      <c r="F31" s="32"/>
      <c r="G31" s="32"/>
      <c r="H31" s="16"/>
      <c r="I31" s="17">
        <v>40000</v>
      </c>
      <c r="J31" s="14"/>
    </row>
    <row r="32" spans="1:10" s="13" customFormat="1" x14ac:dyDescent="0.25">
      <c r="A32" s="60" t="s">
        <v>50</v>
      </c>
      <c r="B32" s="60"/>
      <c r="C32" s="60"/>
      <c r="D32" s="60"/>
      <c r="E32" s="60"/>
      <c r="F32" s="60"/>
      <c r="G32" s="60"/>
      <c r="H32" s="16"/>
      <c r="I32" s="61">
        <v>3595</v>
      </c>
      <c r="J32" s="14"/>
    </row>
    <row r="33" spans="1:10" s="13" customFormat="1" x14ac:dyDescent="0.25">
      <c r="A33" s="60" t="s">
        <v>51</v>
      </c>
      <c r="B33" s="60"/>
      <c r="C33" s="60"/>
      <c r="D33" s="60"/>
      <c r="E33" s="60"/>
      <c r="F33" s="60"/>
      <c r="G33" s="60"/>
      <c r="H33" s="20"/>
      <c r="I33" s="61">
        <v>4218</v>
      </c>
      <c r="J33" s="14"/>
    </row>
    <row r="34" spans="1:10" s="13" customFormat="1" x14ac:dyDescent="0.25">
      <c r="A34" s="60" t="s">
        <v>57</v>
      </c>
      <c r="B34" s="60"/>
      <c r="C34" s="60"/>
      <c r="D34" s="60"/>
      <c r="E34" s="60"/>
      <c r="F34" s="60"/>
      <c r="G34" s="60"/>
      <c r="H34" s="20"/>
      <c r="I34" s="19">
        <v>11225</v>
      </c>
      <c r="J34" s="14"/>
    </row>
    <row r="35" spans="1:10" s="13" customFormat="1" ht="15" customHeight="1" x14ac:dyDescent="0.25">
      <c r="A35" s="29" t="s">
        <v>58</v>
      </c>
      <c r="B35" s="30"/>
      <c r="C35" s="30"/>
      <c r="D35" s="30"/>
      <c r="E35" s="30"/>
      <c r="F35" s="30"/>
      <c r="G35" s="31"/>
      <c r="H35" s="20"/>
      <c r="I35" s="61">
        <v>1770</v>
      </c>
      <c r="J35" s="14"/>
    </row>
    <row r="36" spans="1:10" s="13" customFormat="1" ht="15" customHeight="1" x14ac:dyDescent="0.25">
      <c r="A36" s="29" t="s">
        <v>56</v>
      </c>
      <c r="B36" s="30"/>
      <c r="C36" s="30"/>
      <c r="D36" s="30"/>
      <c r="E36" s="30"/>
      <c r="F36" s="30"/>
      <c r="G36" s="31"/>
      <c r="H36" s="62"/>
      <c r="I36" s="63">
        <v>42730</v>
      </c>
    </row>
    <row r="37" spans="1:10" s="13" customFormat="1" ht="15" customHeight="1" x14ac:dyDescent="0.25">
      <c r="A37" s="24" t="s">
        <v>59</v>
      </c>
      <c r="B37" s="24"/>
      <c r="C37" s="24"/>
      <c r="D37" s="24"/>
      <c r="E37" s="24"/>
      <c r="F37" s="24"/>
      <c r="G37" s="24"/>
      <c r="H37" s="20"/>
      <c r="I37" s="19">
        <v>465</v>
      </c>
    </row>
    <row r="38" spans="1:10" s="13" customFormat="1" ht="15" customHeight="1" x14ac:dyDescent="0.25">
      <c r="A38" s="24" t="s">
        <v>46</v>
      </c>
      <c r="B38" s="24"/>
      <c r="C38" s="24"/>
      <c r="D38" s="24"/>
      <c r="E38" s="24"/>
      <c r="F38" s="24"/>
      <c r="G38" s="24"/>
      <c r="H38" s="16"/>
      <c r="I38" s="17">
        <v>3500</v>
      </c>
    </row>
    <row r="39" spans="1:10" s="13" customFormat="1" ht="15" customHeight="1" x14ac:dyDescent="0.25">
      <c r="A39" s="24" t="s">
        <v>47</v>
      </c>
      <c r="B39" s="24"/>
      <c r="C39" s="24"/>
      <c r="D39" s="24"/>
      <c r="E39" s="24"/>
      <c r="F39" s="24"/>
      <c r="G39" s="24"/>
      <c r="H39" s="20"/>
      <c r="I39" s="19">
        <v>9000</v>
      </c>
      <c r="J39" s="14"/>
    </row>
    <row r="40" spans="1:10" s="13" customFormat="1" x14ac:dyDescent="0.25">
      <c r="A40" s="24"/>
      <c r="B40" s="24"/>
      <c r="C40" s="24"/>
      <c r="D40" s="24"/>
      <c r="E40" s="24"/>
      <c r="F40" s="24"/>
      <c r="G40" s="24"/>
      <c r="H40" s="20"/>
      <c r="I40" s="19"/>
    </row>
    <row r="41" spans="1:10" s="13" customFormat="1" x14ac:dyDescent="0.25">
      <c r="A41" s="23" t="s">
        <v>21</v>
      </c>
      <c r="B41" s="23"/>
      <c r="C41" s="23"/>
      <c r="D41" s="23"/>
      <c r="E41" s="23"/>
      <c r="F41" s="23"/>
      <c r="G41" s="23"/>
      <c r="H41" s="64">
        <f>SUM(H20:H40)</f>
        <v>536103</v>
      </c>
      <c r="I41" s="18">
        <f>SUM(I23:I40)</f>
        <v>490220</v>
      </c>
      <c r="J41" s="14"/>
    </row>
    <row r="42" spans="1:10" s="13" customFormat="1" ht="15.75" x14ac:dyDescent="0.25">
      <c r="A42" s="39" t="s">
        <v>22</v>
      </c>
      <c r="B42" s="40"/>
      <c r="C42" s="40"/>
      <c r="D42" s="40"/>
      <c r="E42" s="40"/>
      <c r="F42" s="40"/>
      <c r="G42" s="41"/>
      <c r="H42" s="37">
        <f>H41-I41+H19</f>
        <v>-260015</v>
      </c>
      <c r="I42" s="38"/>
      <c r="J42" s="14"/>
    </row>
    <row r="43" spans="1:10" s="13" customFormat="1" x14ac:dyDescent="0.25">
      <c r="A43" s="65" t="s">
        <v>52</v>
      </c>
      <c r="B43" s="65"/>
      <c r="C43" s="65"/>
      <c r="D43" s="65"/>
      <c r="E43" s="65"/>
      <c r="F43" s="65"/>
      <c r="G43" s="65"/>
      <c r="H43" s="65"/>
      <c r="I43" s="65"/>
    </row>
    <row r="44" spans="1:10" s="13" customFormat="1" x14ac:dyDescent="0.25">
      <c r="A44" s="66" t="s">
        <v>53</v>
      </c>
      <c r="B44" s="67"/>
      <c r="C44" s="67"/>
      <c r="D44" s="67"/>
      <c r="E44" s="67"/>
      <c r="F44" s="67"/>
      <c r="G44" s="67"/>
      <c r="H44" s="68"/>
      <c r="I44" s="69">
        <v>-79797</v>
      </c>
    </row>
    <row r="45" spans="1:10" s="13" customFormat="1" x14ac:dyDescent="0.25">
      <c r="A45" s="66" t="s">
        <v>54</v>
      </c>
      <c r="B45" s="67"/>
      <c r="C45" s="67"/>
      <c r="D45" s="67"/>
      <c r="E45" s="67"/>
      <c r="F45" s="67"/>
      <c r="G45" s="67"/>
      <c r="H45" s="68"/>
      <c r="I45" s="69">
        <v>-5666</v>
      </c>
    </row>
    <row r="46" spans="1:10" s="13" customFormat="1" x14ac:dyDescent="0.25">
      <c r="A46" s="66" t="s">
        <v>55</v>
      </c>
      <c r="B46" s="67"/>
      <c r="C46" s="67"/>
      <c r="D46" s="67"/>
      <c r="E46" s="67"/>
      <c r="F46" s="67"/>
      <c r="G46" s="67"/>
      <c r="H46" s="68"/>
      <c r="I46" s="69">
        <f>SUM(I44:I45)</f>
        <v>-85463</v>
      </c>
    </row>
    <row r="49" spans="1:7" x14ac:dyDescent="0.25">
      <c r="A49" s="21" t="s">
        <v>42</v>
      </c>
      <c r="B49" s="21"/>
      <c r="C49" s="21"/>
      <c r="D49" s="21"/>
      <c r="E49" s="21"/>
      <c r="F49" s="22"/>
      <c r="G49" s="1"/>
    </row>
  </sheetData>
  <mergeCells count="55">
    <mergeCell ref="A46:H46"/>
    <mergeCell ref="H42:I42"/>
    <mergeCell ref="A42:G42"/>
    <mergeCell ref="A43:I43"/>
    <mergeCell ref="A44:H44"/>
    <mergeCell ref="A45:H45"/>
    <mergeCell ref="A35:G35"/>
    <mergeCell ref="A34:G34"/>
    <mergeCell ref="A33:G33"/>
    <mergeCell ref="A21:G21"/>
    <mergeCell ref="H19:I19"/>
    <mergeCell ref="A31:G31"/>
    <mergeCell ref="A27:G27"/>
    <mergeCell ref="A28:G28"/>
    <mergeCell ref="A30:G30"/>
    <mergeCell ref="A13:H13"/>
    <mergeCell ref="A14:H14"/>
    <mergeCell ref="A15:H15"/>
    <mergeCell ref="A17:I17"/>
    <mergeCell ref="A16:H16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1:I11"/>
    <mergeCell ref="A12:H12"/>
    <mergeCell ref="A7:C7"/>
    <mergeCell ref="F7:H7"/>
    <mergeCell ref="A8:C8"/>
    <mergeCell ref="A9:C9"/>
    <mergeCell ref="A10:C10"/>
    <mergeCell ref="B18:G18"/>
    <mergeCell ref="A19:G19"/>
    <mergeCell ref="A22:G22"/>
    <mergeCell ref="A32:G32"/>
    <mergeCell ref="A23:G23"/>
    <mergeCell ref="A24:G24"/>
    <mergeCell ref="A25:G25"/>
    <mergeCell ref="A29:G29"/>
    <mergeCell ref="A26:G26"/>
    <mergeCell ref="A20:G20"/>
    <mergeCell ref="A36:G36"/>
    <mergeCell ref="A37:G37"/>
    <mergeCell ref="A38:G38"/>
    <mergeCell ref="A39:G39"/>
    <mergeCell ref="A41:G41"/>
    <mergeCell ref="A40:G40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2026-01-28T03:42:20Z</dcterms:modified>
</cp:coreProperties>
</file>